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rin.n\Desktop\Чашки\"/>
    </mc:Choice>
  </mc:AlternateContent>
  <bookViews>
    <workbookView showHorizontalScroll="0" showVerticalScroll="0" showSheetTabs="0" xWindow="0" yWindow="0" windowWidth="28800" windowHeight="12975"/>
  </bookViews>
  <sheets>
    <sheet name="РЕЕСТР" sheetId="1" r:id="rId1"/>
  </sheets>
  <definedNames>
    <definedName name="_xlnm.Print_Area" localSheetId="0">РЕЕСТР!$A$4:$G$17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G8" i="1" l="1"/>
  <c r="A7" i="1" l="1"/>
  <c r="A11" i="1" s="1"/>
  <c r="A12" i="1" s="1"/>
  <c r="G6" i="1"/>
  <c r="G7" i="1"/>
  <c r="G9" i="1"/>
  <c r="G10" i="1"/>
  <c r="G11" i="1"/>
  <c r="G12" i="1"/>
</calcChain>
</file>

<file path=xl/sharedStrings.xml><?xml version="1.0" encoding="utf-8"?>
<sst xmlns="http://schemas.openxmlformats.org/spreadsheetml/2006/main" count="33" uniqueCount="27">
  <si>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</si>
  <si>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</si>
  <si>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</si>
  <si>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</si>
  <si>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</si>
  <si>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</si>
  <si>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</si>
  <si>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</si>
  <si>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</si>
  <si>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штук</t>
  </si>
  <si>
    <t>Лоток инструментальный, прямоугольный</t>
  </si>
  <si>
    <t>Чашка (миска) медицинская</t>
  </si>
  <si>
    <t>Чаша: медицинская, градуированная, лабораторная, не менее 0,4 л</t>
  </si>
  <si>
    <t>Лоток для хранения эндоскопических инструментов, троакаров, длина корпуса не менее 501 мм</t>
  </si>
  <si>
    <t>Лоток для хранения эндоскопических инструментов, троакаров, длина рабочей части не менее 340 мм</t>
  </si>
  <si>
    <t xml:space="preserve">Лоток для хранения эндоскопических инструментов, троакаров, длина корпуса не менее 454 мм </t>
  </si>
  <si>
    <t>Лоток для хранения эндоскопических инструментов, троакаров, длина корпуса не менее 273 мм</t>
  </si>
  <si>
    <t>Чаша: медицинская, градуированная, лабораторная, диаметром не менее 111 мм, высота не менее 56 мм, ширина не менее 72 мм, объемом не менее 0,4 л. Устойчив к коррозии, экстремальным температурам, не окислятся при воздействии любых дезинфицирующих жидкостей. Нестерильная, многоразовая.</t>
  </si>
  <si>
    <t>Миска металлическая, нержавеющая для приготовления сухого льда при пересадке органов. Окружность верха не менее 400 мм, дно не менее 100 мм. Объём в диапазоне 3-4 л. Нестерильная, многоразовая.</t>
  </si>
  <si>
    <t>Лоток металлический, нержавеющий, для инструментов, прямоугольный. Длина не менее 450 мм, ширина не менее 350 мм и высота не менее 50 мм. Без крышки. Нестерильная, многоразовая.</t>
  </si>
  <si>
    <t xml:space="preserve">Лоток для хранения эндоскопических инструментов, троакаров устойчив к коррозии, экстремальным температурам, не окислятся при воздействии любых дезинфицирующих жидкостей, сетчатая, для одного оптического прибора длина корпуса не менее 501 мм, высота не менее 45 мм и в ширину не менее 134 мм. Для стерилизации, хранения, транспортировки эндоскопов, троакаров; с закрепленной крышкой, с силиконовыми держателями на ручках. Многоразовая. </t>
  </si>
  <si>
    <t xml:space="preserve">Лоток для хранения эндоскопических инструментов, троакаров устойчив к коррозии, экстремальным температурам, не окислятся при воздействии любых дезинфицирующих жидкостей, сетчатая, для одного оптического прибора длина корпуса не меньше 454 мм, высота не менее 41 мм и в ширину не менее 84 мм. Для стерилизации, хранения, транспортировки эндоскопов, троакаров; с закрепленной крышкой, с силиконовыми держателями на ручках, с фиксаторами. Многоразовая. </t>
  </si>
  <si>
    <t xml:space="preserve">Лоток для хранения эндоскопических инструментов, троакаров устойчив к коррозии, экстремальным температурам, не окислятся при воздействии любых дезинфицирующих жидкостей, сетчатая, для одного оптического прибора длина корпуса не меньше 454 мм, высота не менее 41 мм и в ширину не менее 104 мм. Для стерилизации, хранения, транспортировки эндоскопов, троакаров; с закрепленной крышкой, с силиконовыми держателями на ручках, с фиксаторами. Многоразовая. </t>
  </si>
  <si>
    <t xml:space="preserve">Лоток для хранения эндоскопических инструментов, троакаров устойчив к коррозии, экстремальным температурам, не окислятся при воздействии любых дезинфицирующих жидкостей, сетчатая, для одного оптического прибора длина корпуса не меньше 273 мм, высота не менее 41 мм и в ширину не менее 84 мм. Для стерилизации, хранения, транспортировки эндоскопов, троакаров; с закрепленной крышкой, с силиконовыми держателями на ручках, с фиксаторами. Многоразовая. </t>
  </si>
  <si>
    <t>Директор департамента организаций закупок</t>
  </si>
  <si>
    <t>М. Модагаипова</t>
  </si>
  <si>
    <t>Приложение № 1 к объявлению о закупе медицинских изделий (7 лотов)                                                                                                                                                               № 39 от 01.08.2022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</si>
</sst>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7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4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4" xfId="0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60" zoomScaleNormal="60" zoomScaleSheetLayoutView="80" workbookViewId="0">
      <pane ySplit="5" topLeftCell="A6" activePane="bottomLeft" state="frozen"/>
      <selection pane="bottomLeft" activeCell="C6" sqref="C6"/>
    </sheetView>
  </sheetViews>
  <sheetFormatPr defaultColWidth="9.140625" defaultRowHeight="18.75" x14ac:dyDescent="0.3"/>
  <cols>
    <col min="1" max="1" width="6.42578125" style="1" customWidth="1"/>
    <col min="2" max="2" width="66.5703125" style="1" customWidth="1"/>
    <col min="3" max="3" width="84" style="1" customWidth="1"/>
    <col min="4" max="4" width="9.140625" style="1" customWidth="1"/>
    <col min="5" max="5" width="18.42578125" style="1" customWidth="1"/>
    <col min="6" max="6" width="22.140625" style="1" customWidth="1"/>
    <col min="7" max="7" width="22.28515625" style="1" customWidth="1"/>
    <col min="8" max="16384" width="9.140625" style="3"/>
  </cols>
  <sheetData>
    <row r="1" spans="1:7" ht="39" customHeight="1" x14ac:dyDescent="0.3">
      <c r="C1" s="24" t="s">
        <v>26</v>
      </c>
      <c r="D1" s="24"/>
      <c r="E1" s="24"/>
      <c r="F1" s="24"/>
      <c r="G1" s="24"/>
    </row>
    <row r="2" spans="1:7" x14ac:dyDescent="0.3">
      <c r="C2" s="25"/>
      <c r="D2" s="26"/>
      <c r="E2" s="26"/>
      <c r="F2" s="26"/>
      <c r="G2" s="26"/>
    </row>
    <row r="3" spans="1:7" x14ac:dyDescent="0.3">
      <c r="C3" s="25"/>
      <c r="D3" s="26"/>
      <c r="E3" s="26"/>
      <c r="F3" s="26"/>
      <c r="G3" s="26"/>
    </row>
    <row r="4" spans="1:7" ht="35.25" customHeight="1" x14ac:dyDescent="0.3">
      <c r="A4" s="20" t="s">
        <v>6</v>
      </c>
      <c r="B4" s="20"/>
      <c r="C4" s="20"/>
      <c r="D4" s="20"/>
      <c r="E4" s="20"/>
      <c r="F4" s="20"/>
      <c r="G4" s="20"/>
    </row>
    <row r="5" spans="1:7" s="2" customFormat="1" ht="93.75" x14ac:dyDescent="0.25">
      <c r="A5" s="6" t="s">
        <v>0</v>
      </c>
      <c r="B5" s="6" t="s">
        <v>1</v>
      </c>
      <c r="C5" s="13" t="s">
        <v>5</v>
      </c>
      <c r="D5" s="6" t="s">
        <v>4</v>
      </c>
      <c r="E5" s="6" t="s">
        <v>7</v>
      </c>
      <c r="F5" s="7" t="s">
        <v>2</v>
      </c>
      <c r="G5" s="7" t="s">
        <v>3</v>
      </c>
    </row>
    <row r="6" spans="1:7" s="2" customFormat="1" ht="108.75" customHeight="1" x14ac:dyDescent="0.25">
      <c r="A6" s="5">
        <v>1</v>
      </c>
      <c r="B6" s="14" t="s">
        <v>12</v>
      </c>
      <c r="C6" s="15" t="s">
        <v>17</v>
      </c>
      <c r="D6" s="16" t="s">
        <v>9</v>
      </c>
      <c r="E6" s="17">
        <v>20</v>
      </c>
      <c r="F6" s="18">
        <v>29497</v>
      </c>
      <c r="G6" s="4">
        <f t="shared" ref="G6:G12" si="0">F6*E6</f>
        <v>589940</v>
      </c>
    </row>
    <row r="7" spans="1:7" s="2" customFormat="1" ht="75" x14ac:dyDescent="0.25">
      <c r="A7" s="5">
        <f t="shared" ref="A7:A12" si="1">A6+1</f>
        <v>2</v>
      </c>
      <c r="B7" s="14" t="s">
        <v>11</v>
      </c>
      <c r="C7" s="15" t="s">
        <v>18</v>
      </c>
      <c r="D7" s="16" t="s">
        <v>9</v>
      </c>
      <c r="E7" s="17">
        <v>2</v>
      </c>
      <c r="F7" s="18">
        <v>3000</v>
      </c>
      <c r="G7" s="4">
        <f t="shared" si="0"/>
        <v>6000</v>
      </c>
    </row>
    <row r="8" spans="1:7" s="2" customFormat="1" ht="65.25" customHeight="1" x14ac:dyDescent="0.25">
      <c r="A8" s="5">
        <v>3</v>
      </c>
      <c r="B8" s="14" t="s">
        <v>10</v>
      </c>
      <c r="C8" s="15" t="s">
        <v>19</v>
      </c>
      <c r="D8" s="16" t="s">
        <v>9</v>
      </c>
      <c r="E8" s="17">
        <v>2</v>
      </c>
      <c r="F8" s="18">
        <v>11000</v>
      </c>
      <c r="G8" s="4">
        <f t="shared" si="0"/>
        <v>22000</v>
      </c>
    </row>
    <row r="9" spans="1:7" s="2" customFormat="1" ht="150" x14ac:dyDescent="0.25">
      <c r="A9" s="5">
        <v>4</v>
      </c>
      <c r="B9" s="14" t="s">
        <v>13</v>
      </c>
      <c r="C9" s="15" t="s">
        <v>20</v>
      </c>
      <c r="D9" s="16" t="s">
        <v>9</v>
      </c>
      <c r="E9" s="17">
        <f>7+5</f>
        <v>12</v>
      </c>
      <c r="F9" s="18">
        <v>106480</v>
      </c>
      <c r="G9" s="4">
        <f t="shared" si="0"/>
        <v>1277760</v>
      </c>
    </row>
    <row r="10" spans="1:7" s="2" customFormat="1" ht="150" x14ac:dyDescent="0.25">
      <c r="A10" s="5">
        <v>5</v>
      </c>
      <c r="B10" s="14" t="s">
        <v>14</v>
      </c>
      <c r="C10" s="15" t="s">
        <v>21</v>
      </c>
      <c r="D10" s="16" t="s">
        <v>9</v>
      </c>
      <c r="E10" s="17">
        <v>1</v>
      </c>
      <c r="F10" s="18">
        <v>123608</v>
      </c>
      <c r="G10" s="4">
        <f t="shared" si="0"/>
        <v>123608</v>
      </c>
    </row>
    <row r="11" spans="1:7" s="2" customFormat="1" ht="150" x14ac:dyDescent="0.25">
      <c r="A11" s="5">
        <f t="shared" si="1"/>
        <v>6</v>
      </c>
      <c r="B11" s="14" t="s">
        <v>15</v>
      </c>
      <c r="C11" s="15" t="s">
        <v>22</v>
      </c>
      <c r="D11" s="16" t="s">
        <v>9</v>
      </c>
      <c r="E11" s="17">
        <v>2</v>
      </c>
      <c r="F11" s="18">
        <v>120662</v>
      </c>
      <c r="G11" s="4">
        <f t="shared" si="0"/>
        <v>241324</v>
      </c>
    </row>
    <row r="12" spans="1:7" s="2" customFormat="1" ht="150" x14ac:dyDescent="0.25">
      <c r="A12" s="5">
        <f t="shared" si="1"/>
        <v>7</v>
      </c>
      <c r="B12" s="14" t="s">
        <v>16</v>
      </c>
      <c r="C12" s="15" t="s">
        <v>23</v>
      </c>
      <c r="D12" s="16" t="s">
        <v>9</v>
      </c>
      <c r="E12" s="17">
        <v>2</v>
      </c>
      <c r="F12" s="18">
        <v>116541</v>
      </c>
      <c r="G12" s="4">
        <f t="shared" si="0"/>
        <v>233082</v>
      </c>
    </row>
    <row r="13" spans="1:7" s="2" customFormat="1" x14ac:dyDescent="0.25">
      <c r="A13" s="1"/>
      <c r="B13" s="11"/>
      <c r="C13" s="11"/>
      <c r="D13" s="8"/>
      <c r="E13" s="1"/>
      <c r="F13" s="9"/>
      <c r="G13" s="9"/>
    </row>
    <row r="14" spans="1:7" s="2" customFormat="1" ht="309" customHeight="1" x14ac:dyDescent="0.25">
      <c r="A14" s="1"/>
      <c r="B14" s="21" t="s">
        <v>8</v>
      </c>
      <c r="C14" s="21"/>
      <c r="D14" s="21"/>
      <c r="E14" s="21"/>
      <c r="F14" s="21"/>
      <c r="G14" s="21"/>
    </row>
    <row r="16" spans="1:7" x14ac:dyDescent="0.3">
      <c r="B16" s="19" t="s">
        <v>24</v>
      </c>
      <c r="C16" s="22" t="s">
        <v>25</v>
      </c>
      <c r="D16" s="23"/>
      <c r="E16" s="10"/>
    </row>
    <row r="17" spans="2:5" x14ac:dyDescent="0.3">
      <c r="B17" s="19"/>
      <c r="E17" s="12"/>
    </row>
  </sheetData>
  <mergeCells count="6">
    <mergeCell ref="A4:G4"/>
    <mergeCell ref="B14:G14"/>
    <mergeCell ref="C16:D16"/>
    <mergeCell ref="C1:G1"/>
    <mergeCell ref="C2:G2"/>
    <mergeCell ref="C3:G3"/>
  </mergeCells>
  <phoneticPr fontId="4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2022-06-14T05:43:27Z</cp:lastPrinted>
  <dcterms:created xsi:type="dcterms:W3CDTF">2019-09-03T05:19:58Z</dcterms:created>
  <dcterms:modified xsi:type="dcterms:W3CDTF">2022-08-01T09:21:51Z</dcterms:modified>
</cp:coreProperties>
</file>